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24226"/>
  <bookViews>
    <workbookView xWindow="0" yWindow="0" windowWidth="19200" windowHeight="11460" activeTab="1"/>
  </bookViews>
  <sheets>
    <sheet name="Прил.1_Анкета_контрагента" sheetId="6" r:id="rId1"/>
    <sheet name="Прил.2_Стоимость_услуг" sheetId="18" r:id="rId2"/>
    <sheet name="Прил.3_Тех.требовования" sheetId="21" r:id="rId3"/>
  </sheets>
  <externalReferences>
    <externalReference r:id="rId4"/>
  </externalReferences>
  <definedNames>
    <definedName name="Budget">[1]Справочники!$C$58:$C$61</definedName>
    <definedName name="Budget_Details">[1]Справочники!$C$58:$K$61</definedName>
    <definedName name="CFO_Mapping">[1]Справочники!$C$37:$D$55</definedName>
    <definedName name="curr">#REF!</definedName>
    <definedName name="Date_Created">#REF!</definedName>
    <definedName name="Date_Expiration">#REF!</definedName>
    <definedName name="Departments">[1]Справочники!$C$37:$C$55</definedName>
    <definedName name="Departments_and_common">[1]Справочники!$C$36:$C$55</definedName>
    <definedName name="VAT_rate_default">#REF!</definedName>
    <definedName name="А">#REF!</definedName>
    <definedName name="Вогл">#REF!</definedName>
    <definedName name="Волгоград">#REF!</definedName>
    <definedName name="И">#REF!</definedName>
    <definedName name="ирина">#REF!</definedName>
    <definedName name="К">#REF!</definedName>
    <definedName name="маркап_оборудование">#REF!</definedName>
    <definedName name="маркап_работы">#REF!</definedName>
    <definedName name="маркап_работы1">#REF!</definedName>
    <definedName name="модернизация">#REF!</definedName>
    <definedName name="_xlnm.Print_Area" localSheetId="0">Прил.1_Анкета_контрагента!$A$1:$D$79</definedName>
    <definedName name="_xlnm.Print_Area" localSheetId="1">Прил.2_Стоимость_услуг!$A$1:$G$25</definedName>
    <definedName name="_xlnm.Print_Area" localSheetId="2">Прил.3_Тех.требовования!$A$1:$E$21</definedName>
    <definedName name="Ответ">#REF!</definedName>
    <definedName name="покрытие" localSheetId="0">#REF!</definedName>
    <definedName name="покрытие">#REF!</definedName>
    <definedName name="Расходы_управление_проектом">'[1]Управление проектом'!$C$189:$G$208</definedName>
    <definedName name="Сегодня">#REF!</definedName>
    <definedName name="Статьи_управления_проектом">[1]Справочники!$C$65:$C$68</definedName>
  </definedNames>
  <calcPr calcId="162913"/>
</workbook>
</file>

<file path=xl/calcChain.xml><?xml version="1.0" encoding="utf-8"?>
<calcChain xmlns="http://schemas.openxmlformats.org/spreadsheetml/2006/main">
  <c r="G12" i="18" l="1"/>
  <c r="G11" i="18"/>
</calcChain>
</file>

<file path=xl/sharedStrings.xml><?xml version="1.0" encoding="utf-8"?>
<sst xmlns="http://schemas.openxmlformats.org/spreadsheetml/2006/main" count="111" uniqueCount="93">
  <si>
    <t>к Приглашению</t>
  </si>
  <si>
    <t>Ф.И.О. Руководителя __________________________ / подпись ______________________</t>
  </si>
  <si>
    <t>Заверяется печатью  - М.П.</t>
  </si>
  <si>
    <t>№</t>
  </si>
  <si>
    <t>?</t>
  </si>
  <si>
    <t>Примечание:</t>
  </si>
  <si>
    <t>Знаком "?" отмечены позиции для заполнения Участником Закупочной процедуры</t>
  </si>
  <si>
    <t>Ед. изм</t>
  </si>
  <si>
    <t>ИТОГО:</t>
  </si>
  <si>
    <t xml:space="preserve"> к Приглашению</t>
  </si>
  <si>
    <t>Цена за единицу,
сум без НДС</t>
  </si>
  <si>
    <t>Стоимость,
сум без НДС</t>
  </si>
  <si>
    <t>Ф.И.О. Руководителя ______________________________ / подпись _________________________</t>
  </si>
  <si>
    <t>Название Закупочной процедуры:</t>
  </si>
  <si>
    <t>Согласно техническому заданию</t>
  </si>
  <si>
    <t>Описание услуг/работ</t>
  </si>
  <si>
    <t xml:space="preserve">к Приглашению </t>
  </si>
  <si>
    <t>Форма "Технические требования к участникам"</t>
  </si>
  <si>
    <t>? (здесь указывается название компании Участника)</t>
  </si>
  <si>
    <t>Составляющие группы критериев технической оценки</t>
  </si>
  <si>
    <t>Комментарий Участника, если ответ НЕТ</t>
  </si>
  <si>
    <t>Да/Нет</t>
  </si>
  <si>
    <t>Участник Запроса цен:</t>
  </si>
  <si>
    <t>Брендированная остановка общественного транспорта 3840х3151х2000 мм</t>
  </si>
  <si>
    <t>Форма «Стоимость»</t>
  </si>
  <si>
    <t>Наименование</t>
  </si>
  <si>
    <t>Шт.</t>
  </si>
  <si>
    <t>Кол-во</t>
  </si>
  <si>
    <t>Участник предоставляет гарантийное письмо о выполнении работ в соответствии с требованиями Заказчика, настоящего Технического задания, проектной документации и действующего законодательства Республики Узбекистан.</t>
  </si>
  <si>
    <t>Участник несет полную ответственность за качество, безопасность, комплектность и сроки выполнения работ, включая работы, выполняемые привлеченными подрядными и субподрядными организациями.</t>
  </si>
  <si>
    <r>
      <t xml:space="preserve">Участник должен иметь опыт выполнения аналогичных проектов по изготовлению, поставке и монтажу рекламных конструкций, остановочных комплексов, металлоконструкций или объектов городской инфраструктуры не менее 1 (одного) года.
</t>
    </r>
    <r>
      <rPr>
        <b/>
        <i/>
        <sz val="12"/>
        <color theme="1"/>
        <rFont val="Arial Narrow"/>
        <family val="2"/>
        <charset val="204"/>
      </rPr>
      <t>Опыт работы подтверждается: 
• копией регистрационных документов (гувохнома);
• портфолио реализованных проектов.</t>
    </r>
    <r>
      <rPr>
        <i/>
        <sz val="12"/>
        <color theme="1"/>
        <rFont val="Arial Narrow"/>
        <family val="2"/>
        <charset val="204"/>
      </rPr>
      <t xml:space="preserve"> </t>
    </r>
  </si>
  <si>
    <r>
      <t xml:space="preserve">Участник должен обладать собственной производственной базой, оборудованием, техническими ресурсами и персоналом, необходимыми для выполнения работ.
</t>
    </r>
    <r>
      <rPr>
        <b/>
        <i/>
        <sz val="12"/>
        <color theme="1"/>
        <rFont val="Arial Narrow"/>
        <family val="2"/>
        <charset val="204"/>
      </rPr>
      <t>Подтверждается:
• перечнем производственного оборудования;
• указанием адреса производственной площадки;
• фотоматериалами (при наличии).
Заказчик вправе осуществить выездную проверку производственной базы участника.</t>
    </r>
  </si>
  <si>
    <r>
      <t xml:space="preserve">Участник предоставляет портфолио реализованных проектов (не менее 3 кейсов).
</t>
    </r>
    <r>
      <rPr>
        <b/>
        <i/>
        <sz val="12"/>
        <color theme="1"/>
        <rFont val="Arial Narrow"/>
        <family val="2"/>
        <charset val="204"/>
      </rPr>
      <t>Портфолио должно содержать:
• описание проектов;
• фотографии объектов;
• сроки реализации;
• перечень выполненных работ;
• информацию о заказчиках (при наличии возможности раскрытия).</t>
    </r>
  </si>
  <si>
    <r>
      <rPr>
        <b/>
        <i/>
        <sz val="12"/>
        <rFont val="Arial Narrow"/>
        <family val="2"/>
        <charset val="204"/>
      </rPr>
      <t xml:space="preserve">Гарантии: </t>
    </r>
    <r>
      <rPr>
        <i/>
        <sz val="12"/>
        <rFont val="Arial Narrow"/>
        <family val="2"/>
        <charset val="204"/>
      </rPr>
      <t>Гарантийный срок на выполненные работы, поставленную продукцию и смонтированную конструкцию составляет 36 (тридцать шесть) месяцев с даты подписания итогового акта приема-передачи.</t>
    </r>
  </si>
  <si>
    <r>
      <t xml:space="preserve">Участник должен иметь квалифицированный персонал, достаточный для выполнения работ в установленные сроки.
</t>
    </r>
    <r>
      <rPr>
        <b/>
        <i/>
        <sz val="12"/>
        <color theme="1"/>
        <rFont val="Arial Narrow"/>
        <family val="2"/>
        <charset val="204"/>
      </rPr>
      <t>Подтверждается:
• информацией о штатных сотрудниках;
• перечнем ключевых специалистов и привлекаемых организаций (при наличии);
• краткой информацией о проектной и монтажной команде.</t>
    </r>
  </si>
  <si>
    <t>Приложение №1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</si>
  <si>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</si>
  <si>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</si>
  <si>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</si>
  <si>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</si>
  <si>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</si>
  <si>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</si>
  <si>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</si>
  <si>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</si>
  <si>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</si>
  <si>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</si>
  <si>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</si>
  <si>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</si>
  <si>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</si>
  <si>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</si>
  <si>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</si>
  <si>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</si>
  <si>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</si>
  <si>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</si>
  <si>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</si>
  <si>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</si>
  <si>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</si>
  <si>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</si>
  <si>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</si>
  <si>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</si>
  <si>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</si>
  <si>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</si>
  <si>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</si>
  <si>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</si>
  <si>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</si>
  <si>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</si>
  <si>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</si>
  <si>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</si>
  <si>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</si>
  <si>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</si>
  <si>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</si>
  <si>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</si>
  <si>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</si>
  <si>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</si>
  <si>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</si>
  <si>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</si>
  <si>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</si>
  <si>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</si>
  <si>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</si>
  <si>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</si>
  <si>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</si>
  <si>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</si>
  <si>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1. Я,  (), Генеральный директор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</si>
  <si>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Ф.И.О. Руководителя / подпись ______________________</t>
  </si>
  <si>
    <t>Приложение №2</t>
  </si>
  <si>
    <t>Приложение №3</t>
  </si>
  <si>
    <t>Имеет ли Компания финансовые обязательства
(закладные, ссуды, кредиты и т.п.)</t>
  </si>
  <si>
    <t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</t>
  </si>
  <si>
    <t>Имеются ли у Генерального директора близкие родственники, работающие в 
ООО «Сoscom»?
Если «Да», то укажите, пожалуйста, их ФИО и должность</t>
  </si>
  <si>
    <r>
      <rPr>
        <b/>
        <i/>
        <sz val="12"/>
        <rFont val="Arial Narrow"/>
        <family val="2"/>
        <charset val="204"/>
      </rPr>
      <t xml:space="preserve">Условия оплаты: </t>
    </r>
    <r>
      <rPr>
        <i/>
        <sz val="12"/>
        <rFont val="Arial Narrow"/>
        <family val="2"/>
        <charset val="204"/>
      </rPr>
      <t>100% постоплата от суммы фактически выполненных работ в течение 30 календарных дней с момента подписания обеими сторонами счёт-фактуры.</t>
    </r>
  </si>
  <si>
    <t>Участник Закупочной процедуры:</t>
  </si>
  <si>
    <t xml:space="preserve">Брендированная остановка общественного транспорта в г. Фергана </t>
  </si>
  <si>
    <r>
      <rPr>
        <b/>
        <i/>
        <sz val="12"/>
        <rFont val="Arial Narrow"/>
        <family val="2"/>
        <charset val="204"/>
      </rPr>
      <t>Условия поставки и сроки:</t>
    </r>
    <r>
      <rPr>
        <i/>
        <sz val="12"/>
        <rFont val="Arial Narrow"/>
        <family val="2"/>
        <charset val="204"/>
      </rPr>
      <t xml:space="preserve"> Срок выполнения работ (включая поставку и монтаж до адреса заказчика) 30 календарных дней.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</si>
</sst>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12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sz val="10"/>
      <name val="Helv"/>
      <charset val="204"/>
    </font>
    <font>
      <sz val="10"/>
      <color indexed="8"/>
      <name val="MS Sans Serif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Arial MT"/>
    </font>
    <font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2"/>
      <color indexed="10"/>
      <name val="Arial Narrow"/>
      <family val="2"/>
      <charset val="204"/>
    </font>
    <font>
      <b/>
      <i/>
      <sz val="12"/>
      <name val="Arial Narrow"/>
      <family val="2"/>
      <charset val="204"/>
    </font>
    <font>
      <i/>
      <sz val="12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b/>
      <i/>
      <sz val="12"/>
      <color theme="1"/>
      <name val="Arial Narrow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7030A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BC7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1">
    <xf numFmtId="0" fontId="0" fillId="0" borderId="0"/>
    <xf numFmtId="0" fontId="6" fillId="0" borderId="0">
      <alignment horizontal="left" vertical="top"/>
    </xf>
    <xf numFmtId="0" fontId="5" fillId="0" borderId="0"/>
    <xf numFmtId="0" fontId="12" fillId="0" borderId="0"/>
    <xf numFmtId="0" fontId="13" fillId="0" borderId="0"/>
    <xf numFmtId="164" fontId="4" fillId="0" borderId="0" applyFont="0" applyFill="0" applyBorder="0" applyAlignment="0" applyProtection="0"/>
    <xf numFmtId="0" fontId="3" fillId="0" borderId="0"/>
    <xf numFmtId="0" fontId="14" fillId="0" borderId="0"/>
    <xf numFmtId="0" fontId="14" fillId="0" borderId="0"/>
    <xf numFmtId="165" fontId="2" fillId="0" borderId="0" applyFont="0" applyFill="0" applyBorder="0" applyAlignment="0" applyProtection="0"/>
    <xf numFmtId="0" fontId="12" fillId="0" borderId="0"/>
    <xf numFmtId="0" fontId="15" fillId="0" borderId="0"/>
    <xf numFmtId="0" fontId="14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7" fillId="0" borderId="0"/>
    <xf numFmtId="0" fontId="1" fillId="0" borderId="0"/>
    <xf numFmtId="0" fontId="16" fillId="0" borderId="0"/>
    <xf numFmtId="0" fontId="25" fillId="0" borderId="0" applyNumberFormat="0" applyFill="0" applyBorder="0" applyAlignment="0" applyProtection="0"/>
  </cellStyleXfs>
  <cellXfs count="109">
    <xf numFmtId="0" fontId="0" fillId="0" borderId="0" xfId="0"/>
    <xf numFmtId="0" fontId="9" fillId="0" borderId="0" xfId="3" applyFont="1" applyFill="1" applyAlignment="1">
      <alignment horizontal="left" vertical="center" wrapText="1"/>
    </xf>
    <xf numFmtId="0" fontId="7" fillId="0" borderId="0" xfId="3" applyFont="1" applyFill="1" applyAlignment="1">
      <alignment horizontal="center" vertical="center"/>
    </xf>
    <xf numFmtId="0" fontId="19" fillId="0" borderId="0" xfId="13" applyFont="1" applyAlignment="1">
      <alignment horizontal="center" vertical="center" wrapText="1"/>
    </xf>
    <xf numFmtId="0" fontId="8" fillId="0" borderId="0" xfId="13" applyFont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0" fontId="9" fillId="0" borderId="0" xfId="11" applyFont="1" applyFill="1" applyAlignment="1">
      <alignment horizontal="left" vertical="center" wrapText="1"/>
    </xf>
    <xf numFmtId="0" fontId="9" fillId="0" borderId="0" xfId="11" applyFont="1" applyFill="1" applyAlignment="1">
      <alignment horizontal="center" vertical="center"/>
    </xf>
    <xf numFmtId="0" fontId="9" fillId="0" borderId="0" xfId="12" applyFont="1" applyFill="1" applyAlignment="1">
      <alignment horizontal="center" vertical="center"/>
    </xf>
    <xf numFmtId="0" fontId="7" fillId="0" borderId="0" xfId="8" applyFont="1" applyFill="1" applyAlignment="1">
      <alignment horizontal="center" vertical="center"/>
    </xf>
    <xf numFmtId="0" fontId="7" fillId="0" borderId="0" xfId="3" applyFont="1" applyFill="1" applyAlignment="1">
      <alignment horizontal="left" vertical="center" wrapText="1"/>
    </xf>
    <xf numFmtId="4" fontId="9" fillId="0" borderId="0" xfId="3" applyNumberFormat="1" applyFont="1" applyFill="1" applyAlignment="1">
      <alignment horizontal="center" vertical="center"/>
    </xf>
    <xf numFmtId="0" fontId="18" fillId="0" borderId="0" xfId="3" applyFont="1" applyFill="1" applyAlignment="1">
      <alignment horizontal="left" vertical="center" wrapText="1"/>
    </xf>
    <xf numFmtId="0" fontId="9" fillId="0" borderId="0" xfId="3" applyFont="1" applyFill="1" applyAlignment="1">
      <alignment vertical="center"/>
    </xf>
    <xf numFmtId="0" fontId="9" fillId="0" borderId="0" xfId="3" applyFont="1" applyFill="1" applyAlignment="1">
      <alignment horizontal="right"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left" vertical="center" wrapText="1"/>
    </xf>
    <xf numFmtId="0" fontId="21" fillId="0" borderId="0" xfId="7" applyFont="1" applyFill="1" applyBorder="1" applyAlignment="1">
      <alignment horizontal="center" vertical="center"/>
    </xf>
    <xf numFmtId="4" fontId="9" fillId="0" borderId="0" xfId="9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left" vertical="center"/>
    </xf>
    <xf numFmtId="0" fontId="18" fillId="0" borderId="0" xfId="3" applyFont="1" applyFill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9" fillId="0" borderId="1" xfId="8" applyFont="1" applyFill="1" applyBorder="1" applyAlignment="1">
      <alignment horizontal="center" vertical="center"/>
    </xf>
    <xf numFmtId="4" fontId="20" fillId="0" borderId="1" xfId="9" applyNumberFormat="1" applyFont="1" applyFill="1" applyBorder="1" applyAlignment="1">
      <alignment horizontal="center" vertical="center" wrapText="1"/>
    </xf>
    <xf numFmtId="4" fontId="9" fillId="0" borderId="1" xfId="9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3" applyFont="1" applyFill="1" applyAlignment="1">
      <alignment horizontal="center" vertical="center"/>
    </xf>
    <xf numFmtId="0" fontId="22" fillId="0" borderId="1" xfId="8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vertical="top"/>
    </xf>
    <xf numFmtId="0" fontId="9" fillId="0" borderId="0" xfId="3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18" applyFont="1" applyAlignment="1">
      <alignment vertical="center"/>
    </xf>
    <xf numFmtId="0" fontId="10" fillId="0" borderId="0" xfId="18" applyFont="1" applyAlignment="1">
      <alignment vertical="center"/>
    </xf>
    <xf numFmtId="0" fontId="8" fillId="0" borderId="0" xfId="18" applyFont="1" applyAlignment="1">
      <alignment horizontal="righ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0" xfId="13" applyFont="1" applyBorder="1" applyAlignment="1" applyProtection="1">
      <alignment horizontal="center" vertical="center"/>
    </xf>
    <xf numFmtId="0" fontId="8" fillId="0" borderId="0" xfId="13" applyFont="1" applyFill="1" applyAlignment="1">
      <alignment horizontal="center" vertical="center"/>
    </xf>
    <xf numFmtId="0" fontId="7" fillId="4" borderId="1" xfId="8" applyFont="1" applyFill="1" applyBorder="1" applyAlignment="1">
      <alignment horizontal="center" vertical="center"/>
    </xf>
    <xf numFmtId="0" fontId="7" fillId="4" borderId="1" xfId="8" applyFont="1" applyFill="1" applyBorder="1" applyAlignment="1">
      <alignment horizontal="center" vertical="center" wrapText="1"/>
    </xf>
    <xf numFmtId="4" fontId="7" fillId="4" borderId="1" xfId="1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5" fillId="0" borderId="3" xfId="20" applyBorder="1" applyAlignment="1">
      <alignment horizontal="center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8" xfId="0" applyFont="1" applyBorder="1" applyAlignment="1">
      <alignment horizontal="left" vertical="center" wrapText="1"/>
    </xf>
    <xf numFmtId="0" fontId="22" fillId="0" borderId="9" xfId="0" applyFont="1" applyBorder="1" applyAlignment="1">
      <alignment horizontal="left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25" fillId="0" borderId="3" xfId="20" applyBorder="1" applyAlignment="1" applyProtection="1">
      <alignment horizontal="center" vertical="center" wrapText="1"/>
      <protection locked="0"/>
    </xf>
    <xf numFmtId="14" fontId="8" fillId="0" borderId="3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/>
    </xf>
    <xf numFmtId="0" fontId="8" fillId="0" borderId="1" xfId="13" applyFont="1" applyBorder="1" applyAlignment="1" applyProtection="1">
      <alignment horizontal="center" vertical="center"/>
    </xf>
    <xf numFmtId="0" fontId="9" fillId="0" borderId="1" xfId="13" applyNumberFormat="1" applyFont="1" applyFill="1" applyBorder="1" applyAlignment="1" applyProtection="1">
      <alignment horizontal="center" vertical="center" wrapText="1"/>
    </xf>
    <xf numFmtId="0" fontId="18" fillId="0" borderId="1" xfId="13" applyNumberFormat="1" applyFont="1" applyFill="1" applyBorder="1" applyAlignment="1" applyProtection="1">
      <alignment horizontal="center" vertical="center" wrapText="1"/>
    </xf>
    <xf numFmtId="0" fontId="21" fillId="0" borderId="1" xfId="7" applyFont="1" applyFill="1" applyBorder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8" fillId="0" borderId="1" xfId="13" applyFont="1" applyBorder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 vertical="center" wrapText="1"/>
    </xf>
    <xf numFmtId="0" fontId="22" fillId="0" borderId="1" xfId="3" applyFont="1" applyFill="1" applyBorder="1" applyAlignment="1" applyProtection="1">
      <alignment horizontal="left" vertical="center" wrapText="1"/>
    </xf>
    <xf numFmtId="0" fontId="9" fillId="0" borderId="0" xfId="3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</cellXfs>
  <cellStyles count="21">
    <cellStyle name="_POF07_Kavkaz_3G_Utran_07.03.2008 на подпись" xfId="10"/>
    <cellStyle name="Normal_Basic 4300 Tran." xfId="17"/>
    <cellStyle name="Normal_CT PDH  order new version" xfId="11"/>
    <cellStyle name="Normal_GPRS proposal_29-05-02" xfId="12"/>
    <cellStyle name="Normal_Megafon_for_Center_1Q2004_v23.12.2004_FINAL" xfId="8"/>
    <cellStyle name="Normal_Nokia_MSSMGW_Prices_updated_V1" xfId="7"/>
    <cellStyle name="Normal_PO019_Kavkaz 3Q'04_21.06.04." xfId="3"/>
    <cellStyle name="S26" xfId="1"/>
    <cellStyle name="Гиперссылка" xfId="20" builtinId="8"/>
    <cellStyle name="Обычный" xfId="0" builtinId="0"/>
    <cellStyle name="Обычный 2" xfId="2"/>
    <cellStyle name="Обычный 2 2" xfId="19"/>
    <cellStyle name="Обычный 26 8 2 2" xfId="18"/>
    <cellStyle name="Обычный 3" xfId="4"/>
    <cellStyle name="Обычный 4" xfId="6"/>
    <cellStyle name="Обычный 4 2" xfId="15"/>
    <cellStyle name="Обычный 5" xfId="13"/>
    <cellStyle name="Обычный 6" xfId="14"/>
    <cellStyle name="Финансовый 2" xfId="9"/>
    <cellStyle name="Финансовый 2 2" xfId="5"/>
    <cellStyle name="Финансовый 3" xfId="1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9BC7E6"/>
      <color rgb="FF9BC2E6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gafon.ru\fr\Users\mikhail.sotrikhin\AppData\Local\Microsoft\Windows\Temporary%20Internet%20Files\Content.Outlook\RBH0G90E\&#1050;&#1055;%20_&#1058;&#1054;_V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изнес-Кейс"/>
      <sheetName val="Бюджет сводный (БДР)"/>
      <sheetName val="Спецификация"/>
      <sheetName val="Лист1"/>
      <sheetName val="БДДС"/>
      <sheetName val="Карта закупок"/>
      <sheetName val="Управление проектом"/>
      <sheetName val="Финансы"/>
      <sheetName val="Для ТКП"/>
      <sheetName val="Импорт в 1C"/>
      <sheetName val="График производства работ"/>
      <sheetName val="Список вендоров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89">
          <cell r="C189" t="str">
            <v>На все деп-ты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C190" t="str">
            <v>ДИС-СС, АСДУ, УП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C191" t="str">
            <v>ДИС-ЭМС, УС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C192" t="str">
            <v>ДИТР - Корпоративные системы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</row>
        <row r="193">
          <cell r="C193" t="str">
            <v>ДИТР - Мультимедиа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4">
          <cell r="C194" t="str">
            <v>ДИТР - Сети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</row>
        <row r="195">
          <cell r="C195" t="str">
            <v>ДИТР - Телефония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</row>
        <row r="196">
          <cell r="C196" t="str">
            <v>ДИТР - прочее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</row>
        <row r="197">
          <cell r="C197" t="str">
            <v>ДУКП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C198" t="str">
            <v>ДКБ</v>
          </cell>
          <cell r="D198">
            <v>1387000</v>
          </cell>
          <cell r="E198">
            <v>0</v>
          </cell>
          <cell r="F198">
            <v>0</v>
          </cell>
          <cell r="G198">
            <v>0</v>
          </cell>
        </row>
        <row r="199">
          <cell r="C199" t="str">
            <v>ДИБ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</row>
        <row r="200">
          <cell r="C200" t="str">
            <v>Деп.Снабжения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</row>
        <row r="201">
          <cell r="C201" t="str">
            <v>Деп.Логистики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</row>
        <row r="202">
          <cell r="C202" t="str">
            <v>Дирекция Стратегических Проектов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</row>
        <row r="203">
          <cell r="C203" t="str">
            <v>ДУС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C204" t="str">
            <v>КД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C205" t="str">
            <v>Атринити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</row>
        <row r="206">
          <cell r="C206" t="str">
            <v>Северо-Западный ф-л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C207" t="str">
            <v>Астерос Казахстан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</row>
        <row r="208">
          <cell r="C208" t="str">
            <v>Астерос Украина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</sheetData>
      <sheetData sheetId="7"/>
      <sheetData sheetId="8"/>
      <sheetData sheetId="9"/>
      <sheetData sheetId="10"/>
      <sheetData sheetId="11"/>
      <sheetData sheetId="12">
        <row r="36">
          <cell r="C36" t="str">
            <v>На все деп-ты</v>
          </cell>
        </row>
        <row r="37">
          <cell r="C37" t="str">
            <v>ДИС-СС, АСДУ, УП</v>
          </cell>
          <cell r="D37">
            <v>428</v>
          </cell>
        </row>
        <row r="38">
          <cell r="C38" t="str">
            <v>ДИС-ЭМС, УС</v>
          </cell>
          <cell r="D38">
            <v>429</v>
          </cell>
        </row>
        <row r="39">
          <cell r="C39" t="str">
            <v>ДИТР - Корпоративные системы</v>
          </cell>
          <cell r="D39">
            <v>600</v>
          </cell>
        </row>
        <row r="40">
          <cell r="C40" t="str">
            <v>ДИТР - Мультимедиа</v>
          </cell>
          <cell r="D40">
            <v>508</v>
          </cell>
        </row>
        <row r="41">
          <cell r="C41" t="str">
            <v>ДИТР - Сети</v>
          </cell>
          <cell r="D41">
            <v>502</v>
          </cell>
        </row>
        <row r="42">
          <cell r="C42" t="str">
            <v>ДИТР - Телефония</v>
          </cell>
          <cell r="D42">
            <v>503</v>
          </cell>
        </row>
        <row r="43">
          <cell r="C43" t="str">
            <v>ДИТР - прочее</v>
          </cell>
          <cell r="D43">
            <v>95</v>
          </cell>
        </row>
        <row r="44">
          <cell r="C44" t="str">
            <v>ДУКП</v>
          </cell>
          <cell r="D44">
            <v>700</v>
          </cell>
        </row>
        <row r="45">
          <cell r="C45" t="str">
            <v>ДКБ</v>
          </cell>
          <cell r="D45">
            <v>1805</v>
          </cell>
        </row>
        <row r="46">
          <cell r="C46" t="str">
            <v>ДУС</v>
          </cell>
          <cell r="D46">
            <v>1806</v>
          </cell>
        </row>
        <row r="47">
          <cell r="C47" t="str">
            <v>ДИБ</v>
          </cell>
          <cell r="D47">
            <v>20930</v>
          </cell>
        </row>
        <row r="48">
          <cell r="C48" t="str">
            <v>Деп.Снабжения</v>
          </cell>
          <cell r="D48">
            <v>1008</v>
          </cell>
        </row>
        <row r="49">
          <cell r="C49" t="str">
            <v>Деп.Логистики</v>
          </cell>
          <cell r="D49">
            <v>1009</v>
          </cell>
        </row>
        <row r="50">
          <cell r="C50" t="str">
            <v>Дирекция Стратегических Проектов</v>
          </cell>
          <cell r="D50">
            <v>1809</v>
          </cell>
        </row>
        <row r="51">
          <cell r="C51" t="str">
            <v>КД</v>
          </cell>
          <cell r="D51">
            <v>115</v>
          </cell>
        </row>
        <row r="52">
          <cell r="C52" t="str">
            <v>Атринити</v>
          </cell>
          <cell r="D52">
            <v>20000</v>
          </cell>
        </row>
        <row r="53">
          <cell r="C53" t="str">
            <v>Северо-Западный ф-л</v>
          </cell>
          <cell r="D53">
            <v>215</v>
          </cell>
        </row>
        <row r="54">
          <cell r="C54" t="str">
            <v>Астерос Казахстан</v>
          </cell>
          <cell r="D54">
            <v>25</v>
          </cell>
        </row>
        <row r="55">
          <cell r="C55" t="str">
            <v>Астерос Украина</v>
          </cell>
          <cell r="D55">
            <v>220</v>
          </cell>
        </row>
        <row r="58">
          <cell r="C58" t="str">
            <v>Товары</v>
          </cell>
          <cell r="D58">
            <v>170</v>
          </cell>
          <cell r="E58" t="str">
            <v>Себестоимость товаров и ПО</v>
          </cell>
          <cell r="F58">
            <v>0.18</v>
          </cell>
          <cell r="G58">
            <v>0.18</v>
          </cell>
          <cell r="H58">
            <v>0.2</v>
          </cell>
          <cell r="I58">
            <v>0.12</v>
          </cell>
          <cell r="J58">
            <v>0.2</v>
          </cell>
          <cell r="K58">
            <v>0.12</v>
          </cell>
        </row>
        <row r="59">
          <cell r="C59" t="str">
            <v>Лицензии</v>
          </cell>
          <cell r="D59">
            <v>171</v>
          </cell>
          <cell r="E59" t="str">
            <v>Себестоимость лицензий Vendor</v>
          </cell>
          <cell r="F59">
            <v>0</v>
          </cell>
          <cell r="G59">
            <v>0</v>
          </cell>
          <cell r="H59">
            <v>0.2</v>
          </cell>
          <cell r="I59">
            <v>0.12</v>
          </cell>
          <cell r="J59">
            <v>0.2</v>
          </cell>
          <cell r="K59">
            <v>0.12</v>
          </cell>
        </row>
        <row r="60">
          <cell r="C60" t="str">
            <v>Субподряд</v>
          </cell>
          <cell r="D60">
            <v>173</v>
          </cell>
          <cell r="E60" t="str">
            <v>Субподряд</v>
          </cell>
          <cell r="F60">
            <v>0.18</v>
          </cell>
          <cell r="G60">
            <v>0.18</v>
          </cell>
          <cell r="H60">
            <v>0.2</v>
          </cell>
          <cell r="I60">
            <v>0.12</v>
          </cell>
          <cell r="J60">
            <v>0.2</v>
          </cell>
          <cell r="K60">
            <v>0.12</v>
          </cell>
        </row>
        <row r="61">
          <cell r="C61" t="str">
            <v>Собственные трудозатраты</v>
          </cell>
          <cell r="D61">
            <v>169</v>
          </cell>
          <cell r="E61" t="str">
            <v>Собственные трудозатраты</v>
          </cell>
          <cell r="F61">
            <v>0.18</v>
          </cell>
          <cell r="G61">
            <v>0</v>
          </cell>
          <cell r="H61">
            <v>0.2</v>
          </cell>
          <cell r="I61">
            <v>0.12</v>
          </cell>
          <cell r="J61">
            <v>0</v>
          </cell>
          <cell r="K61">
            <v>0</v>
          </cell>
        </row>
        <row r="65">
          <cell r="C65" t="str">
            <v>Собственные трудозатраты</v>
          </cell>
        </row>
        <row r="66">
          <cell r="C66" t="str">
            <v>Мобилизация площадки</v>
          </cell>
        </row>
        <row r="67">
          <cell r="C67" t="str">
            <v>Командировочные</v>
          </cell>
        </row>
        <row r="68">
          <cell r="C68" t="str">
            <v>Общепроектные расходы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Normal="100" zoomScaleSheetLayoutView="100" workbookViewId="0">
      <selection activeCell="A68" sqref="A68"/>
    </sheetView>
  </sheetViews>
  <sheetFormatPr defaultColWidth="9.140625" defaultRowHeight="15.75"/>
  <cols>
    <col min="1" max="1" width="50" style="39" customWidth="1"/>
    <col min="2" max="3" width="18.7109375" style="39" customWidth="1"/>
    <col min="4" max="4" width="18" style="39" customWidth="1"/>
    <col min="5" max="16384" width="9.140625" style="39"/>
  </cols>
  <sheetData>
    <row r="1" spans="1:4">
      <c r="A1" s="36"/>
      <c r="B1" s="37"/>
      <c r="C1" s="37"/>
      <c r="D1" s="38" t="s">
        <v>35</v>
      </c>
    </row>
    <row r="2" spans="1:4">
      <c r="A2" s="37"/>
      <c r="B2" s="36"/>
      <c r="C2" s="36"/>
      <c r="D2" s="38" t="s">
        <v>0</v>
      </c>
    </row>
    <row r="3" spans="1:4">
      <c r="A3" s="90" t="s">
        <v>36</v>
      </c>
      <c r="B3" s="90"/>
      <c r="C3" s="90"/>
      <c r="D3" s="90"/>
    </row>
    <row r="4" spans="1:4">
      <c r="A4" s="40"/>
      <c r="B4" s="41"/>
      <c r="D4" s="41"/>
    </row>
    <row r="5" spans="1:4">
      <c r="A5" s="85" t="s">
        <v>37</v>
      </c>
      <c r="B5" s="86"/>
      <c r="C5" s="86"/>
      <c r="D5" s="87"/>
    </row>
    <row r="6" spans="1:4" ht="30" customHeight="1">
      <c r="A6" s="42" t="s">
        <v>38</v>
      </c>
      <c r="B6" s="81"/>
      <c r="C6" s="82"/>
      <c r="D6" s="83"/>
    </row>
    <row r="7" spans="1:4">
      <c r="A7" s="42" t="s">
        <v>39</v>
      </c>
      <c r="B7" s="81"/>
      <c r="C7" s="82"/>
      <c r="D7" s="83"/>
    </row>
    <row r="8" spans="1:4">
      <c r="A8" s="85" t="s">
        <v>40</v>
      </c>
      <c r="B8" s="86"/>
      <c r="C8" s="86"/>
      <c r="D8" s="87"/>
    </row>
    <row r="9" spans="1:4" ht="31.5">
      <c r="A9" s="42" t="s">
        <v>41</v>
      </c>
      <c r="B9" s="81"/>
      <c r="C9" s="82"/>
      <c r="D9" s="83"/>
    </row>
    <row r="10" spans="1:4" ht="15.6" customHeight="1">
      <c r="A10" s="42" t="s">
        <v>42</v>
      </c>
      <c r="B10" s="81"/>
      <c r="C10" s="82"/>
      <c r="D10" s="83"/>
    </row>
    <row r="11" spans="1:4" ht="31.15" customHeight="1">
      <c r="A11" s="42" t="s">
        <v>43</v>
      </c>
      <c r="B11" s="81"/>
      <c r="C11" s="82"/>
      <c r="D11" s="83"/>
    </row>
    <row r="12" spans="1:4">
      <c r="A12" s="42" t="s">
        <v>44</v>
      </c>
      <c r="B12" s="81"/>
      <c r="C12" s="82"/>
      <c r="D12" s="83"/>
    </row>
    <row r="13" spans="1:4">
      <c r="A13" s="42" t="s">
        <v>45</v>
      </c>
      <c r="B13" s="88"/>
      <c r="C13" s="82"/>
      <c r="D13" s="83"/>
    </row>
    <row r="14" spans="1:4">
      <c r="A14" s="42" t="s">
        <v>46</v>
      </c>
      <c r="B14" s="81"/>
      <c r="C14" s="82"/>
      <c r="D14" s="83"/>
    </row>
    <row r="15" spans="1:4">
      <c r="A15" s="85" t="s">
        <v>47</v>
      </c>
      <c r="B15" s="86"/>
      <c r="C15" s="86"/>
      <c r="D15" s="87"/>
    </row>
    <row r="16" spans="1:4">
      <c r="A16" s="42" t="s">
        <v>48</v>
      </c>
      <c r="B16" s="81"/>
      <c r="C16" s="82"/>
      <c r="D16" s="83"/>
    </row>
    <row r="17" spans="1:4">
      <c r="A17" s="42" t="s">
        <v>49</v>
      </c>
      <c r="B17" s="89"/>
      <c r="C17" s="82"/>
      <c r="D17" s="83"/>
    </row>
    <row r="18" spans="1:4">
      <c r="A18" s="42" t="s">
        <v>50</v>
      </c>
      <c r="B18" s="84"/>
      <c r="C18" s="82"/>
      <c r="D18" s="83"/>
    </row>
    <row r="19" spans="1:4" ht="31.5">
      <c r="A19" s="42" t="s">
        <v>51</v>
      </c>
      <c r="B19" s="81"/>
      <c r="C19" s="82"/>
      <c r="D19" s="83"/>
    </row>
    <row r="20" spans="1:4" ht="31.5">
      <c r="A20" s="42" t="s">
        <v>52</v>
      </c>
      <c r="B20" s="81"/>
      <c r="C20" s="82"/>
      <c r="D20" s="83"/>
    </row>
    <row r="21" spans="1:4">
      <c r="A21" s="42" t="s">
        <v>53</v>
      </c>
      <c r="B21" s="81"/>
      <c r="C21" s="82"/>
      <c r="D21" s="83"/>
    </row>
    <row r="22" spans="1:4">
      <c r="A22" s="85" t="s">
        <v>54</v>
      </c>
      <c r="B22" s="86"/>
      <c r="C22" s="86"/>
      <c r="D22" s="87"/>
    </row>
    <row r="23" spans="1:4">
      <c r="A23" s="42" t="s">
        <v>55</v>
      </c>
      <c r="B23" s="81"/>
      <c r="C23" s="82"/>
      <c r="D23" s="83"/>
    </row>
    <row r="24" spans="1:4">
      <c r="A24" s="42" t="s">
        <v>56</v>
      </c>
      <c r="B24" s="81"/>
      <c r="C24" s="82"/>
      <c r="D24" s="83"/>
    </row>
    <row r="25" spans="1:4">
      <c r="A25" s="42" t="s">
        <v>57</v>
      </c>
      <c r="B25" s="81"/>
      <c r="C25" s="82"/>
      <c r="D25" s="83"/>
    </row>
    <row r="26" spans="1:4">
      <c r="A26" s="42" t="s">
        <v>44</v>
      </c>
      <c r="B26" s="81"/>
      <c r="C26" s="82"/>
      <c r="D26" s="83"/>
    </row>
    <row r="27" spans="1:4">
      <c r="A27" s="42" t="s">
        <v>58</v>
      </c>
      <c r="B27" s="81"/>
      <c r="C27" s="82"/>
      <c r="D27" s="83"/>
    </row>
    <row r="28" spans="1:4">
      <c r="A28" s="42" t="s">
        <v>59</v>
      </c>
      <c r="B28" s="81"/>
      <c r="C28" s="82"/>
      <c r="D28" s="83"/>
    </row>
    <row r="29" spans="1:4">
      <c r="A29" s="66" t="s">
        <v>60</v>
      </c>
      <c r="B29" s="68"/>
      <c r="C29" s="68"/>
      <c r="D29" s="67"/>
    </row>
    <row r="30" spans="1:4">
      <c r="A30" s="43" t="s">
        <v>55</v>
      </c>
      <c r="B30" s="69"/>
      <c r="C30" s="70"/>
      <c r="D30" s="71"/>
    </row>
    <row r="31" spans="1:4" ht="15.6" customHeight="1">
      <c r="A31" s="43" t="s">
        <v>56</v>
      </c>
      <c r="B31" s="69"/>
      <c r="C31" s="70"/>
      <c r="D31" s="71"/>
    </row>
    <row r="32" spans="1:4">
      <c r="A32" s="43" t="s">
        <v>57</v>
      </c>
      <c r="B32" s="69"/>
      <c r="C32" s="70"/>
      <c r="D32" s="71"/>
    </row>
    <row r="33" spans="1:4" ht="16.5" customHeight="1">
      <c r="A33" s="43" t="s">
        <v>44</v>
      </c>
      <c r="B33" s="69"/>
      <c r="C33" s="70"/>
      <c r="D33" s="71"/>
    </row>
    <row r="34" spans="1:4" ht="15.6" customHeight="1">
      <c r="A34" s="43" t="s">
        <v>58</v>
      </c>
      <c r="B34" s="69"/>
      <c r="C34" s="70"/>
      <c r="D34" s="71"/>
    </row>
    <row r="35" spans="1:4">
      <c r="A35" s="43" t="s">
        <v>59</v>
      </c>
      <c r="B35" s="69"/>
      <c r="C35" s="70"/>
      <c r="D35" s="71"/>
    </row>
    <row r="36" spans="1:4">
      <c r="A36" s="66" t="s">
        <v>61</v>
      </c>
      <c r="B36" s="68"/>
      <c r="C36" s="68"/>
      <c r="D36" s="67"/>
    </row>
    <row r="37" spans="1:4">
      <c r="A37" s="43" t="s">
        <v>62</v>
      </c>
      <c r="B37" s="80" t="s">
        <v>63</v>
      </c>
      <c r="C37" s="80"/>
      <c r="D37" s="80"/>
    </row>
    <row r="38" spans="1:4">
      <c r="A38" s="44"/>
      <c r="B38" s="80"/>
      <c r="C38" s="80"/>
      <c r="D38" s="80"/>
    </row>
    <row r="39" spans="1:4">
      <c r="A39" s="44"/>
      <c r="B39" s="80"/>
      <c r="C39" s="80"/>
      <c r="D39" s="80"/>
    </row>
    <row r="40" spans="1:4">
      <c r="A40" s="44"/>
      <c r="B40" s="80"/>
      <c r="C40" s="80"/>
      <c r="D40" s="80"/>
    </row>
    <row r="41" spans="1:4">
      <c r="A41" s="66" t="s">
        <v>64</v>
      </c>
      <c r="B41" s="68"/>
      <c r="C41" s="68"/>
      <c r="D41" s="67"/>
    </row>
    <row r="42" spans="1:4">
      <c r="A42" s="43" t="s">
        <v>55</v>
      </c>
      <c r="B42" s="69"/>
      <c r="C42" s="70"/>
      <c r="D42" s="71"/>
    </row>
    <row r="43" spans="1:4">
      <c r="A43" s="43" t="s">
        <v>56</v>
      </c>
      <c r="B43" s="69"/>
      <c r="C43" s="70"/>
      <c r="D43" s="71"/>
    </row>
    <row r="44" spans="1:4">
      <c r="A44" s="43" t="s">
        <v>65</v>
      </c>
      <c r="B44" s="69"/>
      <c r="C44" s="70"/>
      <c r="D44" s="71"/>
    </row>
    <row r="45" spans="1:4">
      <c r="A45" s="66" t="s">
        <v>66</v>
      </c>
      <c r="B45" s="68"/>
      <c r="C45" s="68"/>
      <c r="D45" s="67"/>
    </row>
    <row r="46" spans="1:4">
      <c r="A46" s="43" t="s">
        <v>67</v>
      </c>
      <c r="B46" s="69"/>
      <c r="C46" s="70"/>
      <c r="D46" s="71"/>
    </row>
    <row r="47" spans="1:4">
      <c r="A47" s="43" t="s">
        <v>68</v>
      </c>
      <c r="B47" s="69"/>
      <c r="C47" s="70"/>
      <c r="D47" s="71"/>
    </row>
    <row r="48" spans="1:4" ht="16.5" customHeight="1">
      <c r="A48" s="66" t="s">
        <v>69</v>
      </c>
      <c r="B48" s="68"/>
      <c r="C48" s="68"/>
      <c r="D48" s="67"/>
    </row>
    <row r="49" spans="1:4" ht="26.25" customHeight="1">
      <c r="A49" s="43" t="s">
        <v>55</v>
      </c>
      <c r="B49" s="69"/>
      <c r="C49" s="70"/>
      <c r="D49" s="71"/>
    </row>
    <row r="50" spans="1:4">
      <c r="A50" s="43" t="s">
        <v>56</v>
      </c>
      <c r="B50" s="69"/>
      <c r="C50" s="70"/>
      <c r="D50" s="71"/>
    </row>
    <row r="51" spans="1:4">
      <c r="A51" s="43" t="s">
        <v>57</v>
      </c>
      <c r="B51" s="79"/>
      <c r="C51" s="70"/>
      <c r="D51" s="71"/>
    </row>
    <row r="52" spans="1:4">
      <c r="A52" s="43" t="s">
        <v>44</v>
      </c>
      <c r="B52" s="69"/>
      <c r="C52" s="70"/>
      <c r="D52" s="71"/>
    </row>
    <row r="53" spans="1:4">
      <c r="A53" s="43" t="s">
        <v>58</v>
      </c>
      <c r="B53" s="72"/>
      <c r="C53" s="70"/>
      <c r="D53" s="71"/>
    </row>
    <row r="54" spans="1:4">
      <c r="A54" s="43" t="s">
        <v>59</v>
      </c>
      <c r="B54" s="69"/>
      <c r="C54" s="70"/>
      <c r="D54" s="71"/>
    </row>
    <row r="55" spans="1:4" ht="16.5" customHeight="1">
      <c r="A55" s="66" t="s">
        <v>70</v>
      </c>
      <c r="B55" s="68"/>
      <c r="C55" s="68"/>
      <c r="D55" s="67"/>
    </row>
    <row r="56" spans="1:4">
      <c r="A56" s="73" t="s">
        <v>71</v>
      </c>
      <c r="B56" s="74"/>
      <c r="C56" s="74"/>
      <c r="D56" s="75"/>
    </row>
    <row r="57" spans="1:4">
      <c r="A57" s="76"/>
      <c r="B57" s="77"/>
      <c r="C57" s="77"/>
      <c r="D57" s="78"/>
    </row>
    <row r="58" spans="1:4" ht="78.75">
      <c r="A58" s="45" t="s">
        <v>72</v>
      </c>
      <c r="B58" s="45" t="s">
        <v>73</v>
      </c>
      <c r="C58" s="45" t="s">
        <v>74</v>
      </c>
      <c r="D58" s="45" t="s">
        <v>75</v>
      </c>
    </row>
    <row r="59" spans="1:4">
      <c r="A59" s="43"/>
      <c r="B59" s="44"/>
      <c r="C59" s="46"/>
      <c r="D59" s="46"/>
    </row>
    <row r="60" spans="1:4" ht="99" customHeight="1">
      <c r="A60" s="47"/>
      <c r="B60" s="44"/>
      <c r="C60" s="46"/>
      <c r="D60" s="46"/>
    </row>
    <row r="61" spans="1:4">
      <c r="A61" s="43"/>
      <c r="B61" s="44"/>
      <c r="C61" s="46"/>
      <c r="D61" s="46"/>
    </row>
    <row r="62" spans="1:4">
      <c r="A62" s="66" t="s">
        <v>76</v>
      </c>
      <c r="B62" s="68"/>
      <c r="C62" s="68"/>
      <c r="D62" s="67"/>
    </row>
    <row r="63" spans="1:4" ht="16.5" customHeight="1">
      <c r="A63" s="63" t="s">
        <v>77</v>
      </c>
      <c r="B63" s="64"/>
      <c r="C63" s="64"/>
      <c r="D63" s="65"/>
    </row>
    <row r="64" spans="1:4" ht="31.5">
      <c r="A64" s="45" t="s">
        <v>78</v>
      </c>
      <c r="B64" s="66" t="s">
        <v>79</v>
      </c>
      <c r="C64" s="67"/>
      <c r="D64" s="48" t="s">
        <v>80</v>
      </c>
    </row>
    <row r="65" spans="1:4">
      <c r="A65" s="43"/>
      <c r="B65" s="44"/>
      <c r="C65" s="46"/>
      <c r="D65" s="46"/>
    </row>
    <row r="66" spans="1:4" ht="27" customHeight="1">
      <c r="A66" s="43"/>
      <c r="B66" s="44"/>
      <c r="C66" s="46"/>
      <c r="D66" s="46"/>
    </row>
    <row r="67" spans="1:4">
      <c r="A67" s="66" t="s">
        <v>81</v>
      </c>
      <c r="B67" s="68"/>
      <c r="C67" s="68"/>
      <c r="D67" s="67"/>
    </row>
    <row r="68" spans="1:4" ht="78.75">
      <c r="A68" s="43" t="s">
        <v>88</v>
      </c>
      <c r="B68" s="69"/>
      <c r="C68" s="70"/>
      <c r="D68" s="71"/>
    </row>
    <row r="69" spans="1:4" ht="78.75">
      <c r="A69" s="43" t="s">
        <v>87</v>
      </c>
    </row>
    <row r="70" spans="1:4" ht="35.25" customHeight="1">
      <c r="A70" s="43" t="s">
        <v>86</v>
      </c>
      <c r="B70" s="69"/>
      <c r="C70" s="70"/>
      <c r="D70" s="71"/>
    </row>
    <row r="71" spans="1:4">
      <c r="A71" s="60" t="s">
        <v>82</v>
      </c>
      <c r="B71" s="60"/>
      <c r="C71" s="60"/>
      <c r="D71" s="60"/>
    </row>
    <row r="72" spans="1:4" ht="28.5" customHeight="1">
      <c r="A72" s="61"/>
      <c r="B72" s="61"/>
      <c r="C72" s="61"/>
      <c r="D72" s="61"/>
    </row>
    <row r="73" spans="1:4">
      <c r="A73" s="61"/>
      <c r="B73" s="61"/>
      <c r="C73" s="61"/>
      <c r="D73" s="61"/>
    </row>
    <row r="74" spans="1:4">
      <c r="A74" s="61"/>
      <c r="B74" s="61"/>
      <c r="C74" s="61"/>
      <c r="D74" s="61"/>
    </row>
    <row r="76" spans="1:4">
      <c r="A76" s="62" t="s">
        <v>83</v>
      </c>
      <c r="B76" s="62"/>
      <c r="C76" s="62"/>
      <c r="D76" s="62"/>
    </row>
    <row r="78" spans="1:4">
      <c r="A78" s="62" t="s">
        <v>2</v>
      </c>
      <c r="B78" s="62"/>
      <c r="C78" s="62"/>
      <c r="D78" s="62"/>
    </row>
  </sheetData>
  <mergeCells count="62">
    <mergeCell ref="B9:D9"/>
    <mergeCell ref="B10:D10"/>
    <mergeCell ref="B11:D11"/>
    <mergeCell ref="B12:D12"/>
    <mergeCell ref="A8:D8"/>
    <mergeCell ref="B6:D6"/>
    <mergeCell ref="A3:D3"/>
    <mergeCell ref="A5:D5"/>
    <mergeCell ref="B7:D7"/>
    <mergeCell ref="B13:D13"/>
    <mergeCell ref="B14:D14"/>
    <mergeCell ref="A15:D15"/>
    <mergeCell ref="B16:D16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26:D26"/>
    <mergeCell ref="B27:D27"/>
    <mergeCell ref="B28:D28"/>
    <mergeCell ref="A29:D29"/>
    <mergeCell ref="B30:D30"/>
    <mergeCell ref="B31:D31"/>
    <mergeCell ref="B32:D32"/>
    <mergeCell ref="B33:D33"/>
    <mergeCell ref="B34:D34"/>
    <mergeCell ref="B35:D35"/>
    <mergeCell ref="A36:D36"/>
    <mergeCell ref="B37:D37"/>
    <mergeCell ref="B38:D38"/>
    <mergeCell ref="B39:D39"/>
    <mergeCell ref="B40:D40"/>
    <mergeCell ref="A41:D41"/>
    <mergeCell ref="B42:D42"/>
    <mergeCell ref="B43:D43"/>
    <mergeCell ref="B44:D44"/>
    <mergeCell ref="A45:D45"/>
    <mergeCell ref="B46:D46"/>
    <mergeCell ref="B47:D47"/>
    <mergeCell ref="A48:D48"/>
    <mergeCell ref="B49:D49"/>
    <mergeCell ref="B50:D50"/>
    <mergeCell ref="B51:D51"/>
    <mergeCell ref="B52:D52"/>
    <mergeCell ref="B53:D53"/>
    <mergeCell ref="B54:D54"/>
    <mergeCell ref="A55:D55"/>
    <mergeCell ref="A56:D57"/>
    <mergeCell ref="A62:D62"/>
    <mergeCell ref="A71:D74"/>
    <mergeCell ref="A76:D76"/>
    <mergeCell ref="A78:D78"/>
    <mergeCell ref="A63:D63"/>
    <mergeCell ref="B64:C64"/>
    <mergeCell ref="A67:D67"/>
    <mergeCell ref="B68:D68"/>
    <mergeCell ref="B70:D70"/>
  </mergeCells>
  <pageMargins left="0.7" right="0.7" top="0.75" bottom="0.75" header="0.3" footer="0.3"/>
  <pageSetup paperSize="9" scale="71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Normal="100" zoomScaleSheetLayoutView="100" workbookViewId="0">
      <selection activeCell="B19" sqref="B19:G19"/>
    </sheetView>
  </sheetViews>
  <sheetFormatPr defaultColWidth="10.28515625" defaultRowHeight="15.75"/>
  <cols>
    <col min="1" max="1" width="5" style="15" customWidth="1"/>
    <col min="2" max="2" width="32.140625" style="16" customWidth="1"/>
    <col min="3" max="3" width="32.140625" style="1" customWidth="1"/>
    <col min="4" max="5" width="11.140625" style="15" customWidth="1"/>
    <col min="6" max="7" width="21.140625" style="15" customWidth="1"/>
    <col min="8" max="16384" width="10.28515625" style="15"/>
  </cols>
  <sheetData>
    <row r="1" spans="1:9">
      <c r="F1" s="13"/>
      <c r="G1" s="14" t="s">
        <v>84</v>
      </c>
    </row>
    <row r="2" spans="1:9">
      <c r="G2" s="14" t="s">
        <v>9</v>
      </c>
    </row>
    <row r="3" spans="1:9">
      <c r="G3" s="14"/>
    </row>
    <row r="4" spans="1:9">
      <c r="A4" s="91" t="s">
        <v>24</v>
      </c>
      <c r="B4" s="91"/>
      <c r="C4" s="91"/>
      <c r="D4" s="91"/>
      <c r="E4" s="91"/>
      <c r="F4" s="91"/>
      <c r="G4" s="91"/>
    </row>
    <row r="5" spans="1:9" s="23" customFormat="1">
      <c r="A5" s="51"/>
      <c r="B5" s="51"/>
      <c r="C5" s="51"/>
      <c r="D5" s="51"/>
      <c r="E5" s="51"/>
      <c r="F5" s="51"/>
      <c r="G5" s="51"/>
    </row>
    <row r="6" spans="1:9" s="23" customFormat="1">
      <c r="A6" s="91" t="s">
        <v>13</v>
      </c>
      <c r="B6" s="91"/>
      <c r="C6" s="91"/>
      <c r="D6" s="96" t="s">
        <v>91</v>
      </c>
      <c r="E6" s="96"/>
      <c r="F6" s="96"/>
      <c r="G6" s="96"/>
    </row>
    <row r="7" spans="1:9">
      <c r="A7" s="52"/>
      <c r="B7" s="52"/>
      <c r="D7" s="34"/>
      <c r="E7" s="34"/>
      <c r="F7" s="34"/>
      <c r="G7" s="34"/>
    </row>
    <row r="8" spans="1:9" s="4" customFormat="1">
      <c r="A8" s="92" t="s">
        <v>90</v>
      </c>
      <c r="B8" s="92"/>
      <c r="C8" s="92"/>
      <c r="D8" s="93" t="s">
        <v>4</v>
      </c>
      <c r="E8" s="93"/>
      <c r="F8" s="93"/>
      <c r="G8" s="93"/>
      <c r="H8" s="3"/>
    </row>
    <row r="9" spans="1:9" s="7" customFormat="1">
      <c r="A9" s="5"/>
      <c r="B9" s="5"/>
      <c r="C9" s="6"/>
      <c r="F9" s="8"/>
      <c r="G9" s="8"/>
      <c r="H9" s="8"/>
      <c r="I9" s="8"/>
    </row>
    <row r="10" spans="1:9" s="9" customFormat="1" ht="49.15" customHeight="1">
      <c r="A10" s="53" t="s">
        <v>3</v>
      </c>
      <c r="B10" s="54" t="s">
        <v>25</v>
      </c>
      <c r="C10" s="54" t="s">
        <v>15</v>
      </c>
      <c r="D10" s="54" t="s">
        <v>7</v>
      </c>
      <c r="E10" s="54" t="s">
        <v>27</v>
      </c>
      <c r="F10" s="55" t="s">
        <v>10</v>
      </c>
      <c r="G10" s="55" t="s">
        <v>11</v>
      </c>
    </row>
    <row r="11" spans="1:9" s="9" customFormat="1" ht="54.75" customHeight="1">
      <c r="A11" s="24">
        <v>1</v>
      </c>
      <c r="B11" s="30" t="s">
        <v>23</v>
      </c>
      <c r="C11" s="30" t="s">
        <v>14</v>
      </c>
      <c r="D11" s="28" t="s">
        <v>26</v>
      </c>
      <c r="E11" s="35">
        <v>1</v>
      </c>
      <c r="F11" s="25" t="s">
        <v>4</v>
      </c>
      <c r="G11" s="26" t="e">
        <f>E11*F11</f>
        <v>#VALUE!</v>
      </c>
    </row>
    <row r="12" spans="1:9" ht="19.5" customHeight="1">
      <c r="A12" s="27"/>
      <c r="B12" s="100" t="s">
        <v>8</v>
      </c>
      <c r="C12" s="100"/>
      <c r="D12" s="94"/>
      <c r="E12" s="94"/>
      <c r="F12" s="94"/>
      <c r="G12" s="26" t="e">
        <f>SUM(G11:G11)</f>
        <v>#VALUE!</v>
      </c>
    </row>
    <row r="13" spans="1:9" s="16" customFormat="1">
      <c r="A13" s="17"/>
      <c r="B13" s="17"/>
      <c r="C13" s="18"/>
      <c r="D13" s="19"/>
      <c r="E13" s="19"/>
      <c r="F13" s="19"/>
      <c r="G13" s="20"/>
    </row>
    <row r="14" spans="1:9" ht="25.5" customHeight="1">
      <c r="A14" s="2"/>
      <c r="B14" s="21" t="s">
        <v>5</v>
      </c>
      <c r="C14" s="10"/>
      <c r="F14" s="11"/>
      <c r="G14" s="11"/>
      <c r="H14" s="11"/>
      <c r="I14" s="11"/>
    </row>
    <row r="15" spans="1:9" ht="25.5" customHeight="1">
      <c r="B15" s="22" t="s">
        <v>6</v>
      </c>
      <c r="C15" s="12"/>
      <c r="F15" s="11"/>
      <c r="G15" s="11"/>
      <c r="H15" s="11"/>
      <c r="I15" s="11"/>
    </row>
    <row r="16" spans="1:9">
      <c r="A16" s="99"/>
      <c r="B16" s="99"/>
      <c r="C16" s="99"/>
      <c r="D16" s="99"/>
      <c r="E16" s="99"/>
      <c r="F16" s="99"/>
      <c r="G16" s="99"/>
    </row>
    <row r="17" spans="1:7" ht="32.25" customHeight="1">
      <c r="A17" s="27">
        <v>1</v>
      </c>
      <c r="B17" s="98" t="s">
        <v>89</v>
      </c>
      <c r="C17" s="98"/>
      <c r="D17" s="98"/>
      <c r="E17" s="98"/>
      <c r="F17" s="98"/>
      <c r="G17" s="98"/>
    </row>
    <row r="18" spans="1:7" s="29" customFormat="1" ht="32.25" customHeight="1">
      <c r="A18" s="59">
        <v>2</v>
      </c>
      <c r="B18" s="98" t="s">
        <v>33</v>
      </c>
      <c r="C18" s="98"/>
      <c r="D18" s="98"/>
      <c r="E18" s="98"/>
      <c r="F18" s="98"/>
      <c r="G18" s="98"/>
    </row>
    <row r="19" spans="1:7" ht="32.25" customHeight="1">
      <c r="A19" s="27">
        <v>3</v>
      </c>
      <c r="B19" s="98" t="s">
        <v>92</v>
      </c>
      <c r="C19" s="98"/>
      <c r="D19" s="98"/>
      <c r="E19" s="98"/>
      <c r="F19" s="98"/>
      <c r="G19" s="98"/>
    </row>
    <row r="20" spans="1:7" s="16" customFormat="1">
      <c r="A20" s="99"/>
      <c r="B20" s="99"/>
      <c r="C20" s="99"/>
      <c r="D20" s="99"/>
      <c r="E20" s="99"/>
      <c r="F20" s="99"/>
      <c r="G20" s="99"/>
    </row>
    <row r="21" spans="1:7">
      <c r="A21" s="95"/>
      <c r="B21" s="95"/>
      <c r="C21" s="95"/>
      <c r="D21" s="95"/>
      <c r="E21" s="95"/>
      <c r="F21" s="95"/>
      <c r="G21" s="95"/>
    </row>
    <row r="22" spans="1:7" ht="18" customHeight="1">
      <c r="A22" s="97" t="s">
        <v>12</v>
      </c>
      <c r="B22" s="97"/>
      <c r="C22" s="97"/>
      <c r="D22" s="97"/>
      <c r="E22" s="97"/>
      <c r="F22" s="97"/>
      <c r="G22" s="97"/>
    </row>
    <row r="23" spans="1:7" s="16" customFormat="1" ht="18" customHeight="1">
      <c r="A23" s="95"/>
      <c r="B23" s="95"/>
      <c r="C23" s="95"/>
      <c r="D23" s="95"/>
      <c r="E23" s="95"/>
      <c r="F23" s="95"/>
      <c r="G23" s="95"/>
    </row>
    <row r="24" spans="1:7">
      <c r="A24" s="95"/>
      <c r="B24" s="95"/>
      <c r="C24" s="95"/>
      <c r="D24" s="95"/>
      <c r="E24" s="95"/>
      <c r="F24" s="95"/>
      <c r="G24" s="95"/>
    </row>
    <row r="25" spans="1:7" ht="18" customHeight="1">
      <c r="A25" s="95" t="s">
        <v>2</v>
      </c>
      <c r="B25" s="95"/>
      <c r="C25" s="95"/>
      <c r="D25" s="95"/>
      <c r="E25" s="95"/>
      <c r="F25" s="95"/>
      <c r="G25" s="95"/>
    </row>
  </sheetData>
  <mergeCells count="17">
    <mergeCell ref="A24:G24"/>
    <mergeCell ref="A6:C6"/>
    <mergeCell ref="D6:G6"/>
    <mergeCell ref="A25:G25"/>
    <mergeCell ref="A22:G22"/>
    <mergeCell ref="B18:G18"/>
    <mergeCell ref="A21:G21"/>
    <mergeCell ref="A16:G16"/>
    <mergeCell ref="B17:G17"/>
    <mergeCell ref="B19:G19"/>
    <mergeCell ref="A20:G20"/>
    <mergeCell ref="B12:C12"/>
    <mergeCell ref="A4:G4"/>
    <mergeCell ref="A8:C8"/>
    <mergeCell ref="D8:G8"/>
    <mergeCell ref="D12:F12"/>
    <mergeCell ref="A23:G23"/>
  </mergeCells>
  <conditionalFormatting sqref="C26:C1048576 B19 B17 C1:C5 A22 C7:C9 C13:C15 B12">
    <cfRule type="duplicateValues" dxfId="0" priority="3"/>
  </conditionalFormatting>
  <pageMargins left="0.7" right="0.7" top="0.75" bottom="0.75" header="0.3" footer="0.3"/>
  <pageSetup paperSize="9" scale="25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BreakPreview" zoomScale="85" zoomScaleNormal="100" zoomScaleSheetLayoutView="85" workbookViewId="0">
      <selection activeCell="A19" sqref="A19:E19"/>
    </sheetView>
  </sheetViews>
  <sheetFormatPr defaultColWidth="8.85546875" defaultRowHeight="15.75"/>
  <cols>
    <col min="1" max="1" width="8.85546875" style="31"/>
    <col min="2" max="2" width="84.7109375" style="31" customWidth="1"/>
    <col min="3" max="3" width="11" style="31" customWidth="1"/>
    <col min="4" max="4" width="10.85546875" style="31" customWidth="1"/>
    <col min="5" max="5" width="33.5703125" style="31" customWidth="1"/>
    <col min="6" max="16384" width="8.85546875" style="31"/>
  </cols>
  <sheetData>
    <row r="1" spans="1:5">
      <c r="E1" s="32" t="s">
        <v>85</v>
      </c>
    </row>
    <row r="2" spans="1:5">
      <c r="E2" s="32" t="s">
        <v>16</v>
      </c>
    </row>
    <row r="4" spans="1:5" ht="19.5" customHeight="1">
      <c r="A4" s="104" t="s">
        <v>17</v>
      </c>
      <c r="B4" s="104"/>
      <c r="C4" s="104"/>
      <c r="D4" s="104"/>
      <c r="E4" s="104"/>
    </row>
    <row r="6" spans="1:5" ht="24" customHeight="1">
      <c r="A6" s="104" t="s">
        <v>22</v>
      </c>
      <c r="B6" s="104"/>
      <c r="C6" s="105" t="s">
        <v>18</v>
      </c>
      <c r="D6" s="105"/>
      <c r="E6" s="105"/>
    </row>
    <row r="7" spans="1:5">
      <c r="A7" s="106"/>
      <c r="B7" s="107"/>
      <c r="C7" s="107"/>
      <c r="D7" s="107"/>
      <c r="E7" s="108"/>
    </row>
    <row r="8" spans="1:5" ht="36" customHeight="1">
      <c r="A8" s="56"/>
      <c r="B8" s="103" t="s">
        <v>19</v>
      </c>
      <c r="C8" s="103"/>
      <c r="D8" s="57" t="s">
        <v>21</v>
      </c>
      <c r="E8" s="58" t="s">
        <v>20</v>
      </c>
    </row>
    <row r="9" spans="1:5" ht="119.25" customHeight="1">
      <c r="A9" s="35">
        <v>1</v>
      </c>
      <c r="B9" s="102" t="s">
        <v>30</v>
      </c>
      <c r="C9" s="102"/>
      <c r="D9" s="50"/>
      <c r="E9" s="49"/>
    </row>
    <row r="10" spans="1:5" ht="50.25" customHeight="1">
      <c r="A10" s="35">
        <v>2</v>
      </c>
      <c r="B10" s="102" t="s">
        <v>28</v>
      </c>
      <c r="C10" s="102"/>
      <c r="D10" s="50"/>
      <c r="E10" s="28"/>
    </row>
    <row r="11" spans="1:5" ht="39" customHeight="1">
      <c r="A11" s="35">
        <v>3</v>
      </c>
      <c r="B11" s="102" t="s">
        <v>29</v>
      </c>
      <c r="C11" s="102"/>
      <c r="D11" s="50"/>
      <c r="E11" s="28"/>
    </row>
    <row r="12" spans="1:5" ht="131.25" customHeight="1">
      <c r="A12" s="35">
        <v>4</v>
      </c>
      <c r="B12" s="102" t="s">
        <v>31</v>
      </c>
      <c r="C12" s="102"/>
      <c r="D12" s="50"/>
      <c r="E12" s="28"/>
    </row>
    <row r="13" spans="1:5" ht="127.5" customHeight="1">
      <c r="A13" s="35">
        <v>5</v>
      </c>
      <c r="B13" s="102" t="s">
        <v>32</v>
      </c>
      <c r="C13" s="102"/>
      <c r="D13" s="50"/>
      <c r="E13" s="28"/>
    </row>
    <row r="14" spans="1:5" ht="117.75" customHeight="1">
      <c r="A14" s="35">
        <v>6</v>
      </c>
      <c r="B14" s="102" t="s">
        <v>34</v>
      </c>
      <c r="C14" s="102"/>
      <c r="D14" s="50"/>
      <c r="E14" s="28"/>
    </row>
    <row r="17" spans="1:5">
      <c r="A17" s="101" t="s">
        <v>1</v>
      </c>
      <c r="B17" s="101"/>
      <c r="C17" s="101"/>
      <c r="D17" s="101"/>
      <c r="E17" s="101"/>
    </row>
    <row r="18" spans="1:5">
      <c r="A18" s="33"/>
      <c r="B18" s="33"/>
    </row>
    <row r="19" spans="1:5">
      <c r="A19" s="101" t="s">
        <v>2</v>
      </c>
      <c r="B19" s="101"/>
      <c r="C19" s="101"/>
      <c r="D19" s="101"/>
      <c r="E19" s="101"/>
    </row>
  </sheetData>
  <mergeCells count="13">
    <mergeCell ref="B9:C9"/>
    <mergeCell ref="B8:C8"/>
    <mergeCell ref="B12:C12"/>
    <mergeCell ref="A4:E4"/>
    <mergeCell ref="A6:B6"/>
    <mergeCell ref="C6:E6"/>
    <mergeCell ref="A7:E7"/>
    <mergeCell ref="B11:C11"/>
    <mergeCell ref="A17:E17"/>
    <mergeCell ref="A19:E19"/>
    <mergeCell ref="B13:C13"/>
    <mergeCell ref="B14:C14"/>
    <mergeCell ref="B10:C10"/>
  </mergeCells>
  <pageMargins left="0.7" right="0.7" top="0.75" bottom="0.75" header="0.3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Прил.1_Анкета_контрагента</vt:lpstr>
      <vt:lpstr>Прил.2_Стоимость_услуг</vt:lpstr>
      <vt:lpstr>Прил.3_Тех.требовования</vt:lpstr>
      <vt:lpstr>Прил.1_Анкета_контрагента!Область_печати</vt:lpstr>
      <vt:lpstr>Прил.2_Стоимость_услуг!Область_печати</vt:lpstr>
      <vt:lpstr>Прил.3_Тех.требовования!Область_печати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2026-06-08T08:02:11Z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